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350" windowHeight="12105" firstSheet="1" activeTab="1"/>
  </bookViews>
  <sheets>
    <sheet name="პრიორიტეტის ფინ ანგარ ფორმა" sheetId="1" r:id="rId1"/>
    <sheet name="პროგრამის ფინ. ანგარ ფორმა" sheetId="2" r:id="rId2"/>
    <sheet name="07 01 02" sheetId="3" r:id="rId3"/>
  </sheets>
  <definedNames>
    <definedName name="_xlnm.Print_Area" localSheetId="2">'07 01 02'!$A$1:$E$16</definedName>
    <definedName name="_xlnm.Print_Area" localSheetId="1">'პროგრამის ფინ. ანგარ ფორმა'!$A$1:$E$9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8" i="2" l="1"/>
  <c r="D8" i="2"/>
  <c r="E8" i="2"/>
  <c r="B8" i="2"/>
  <c r="G6" i="1" l="1"/>
  <c r="F6" i="1"/>
  <c r="E6" i="1"/>
  <c r="D6" i="1"/>
</calcChain>
</file>

<file path=xl/sharedStrings.xml><?xml version="1.0" encoding="utf-8"?>
<sst xmlns="http://schemas.openxmlformats.org/spreadsheetml/2006/main" count="59" uniqueCount="43">
  <si>
    <t xml:space="preserve">პრიორიტეტის დასახელება </t>
  </si>
  <si>
    <t>პროგრამის კოდი</t>
  </si>
  <si>
    <t>პროგრამის დასახელება</t>
  </si>
  <si>
    <t>სულ პრიორიტეტზე მიმართული სახსრები</t>
  </si>
  <si>
    <t>პროგრამის განმახორციელებელი</t>
  </si>
  <si>
    <t>პროგრამით გათვალისწინებული ქვეპროგრამები და ღონისძიებები</t>
  </si>
  <si>
    <t>სულ პროგრამის ბიუჯეტი</t>
  </si>
  <si>
    <t>მ.შ. საბიუჯეტო სახსრები</t>
  </si>
  <si>
    <t xml:space="preserve"> პრიორიტეტების ფინანსური ანგარიშგების ფორმა</t>
  </si>
  <si>
    <t>დანართი 1</t>
  </si>
  <si>
    <t>(ლარებში)</t>
  </si>
  <si>
    <t>დანართი 2</t>
  </si>
  <si>
    <t>ქ. ბათუმის მუნიციპალიტეტის მერია</t>
  </si>
  <si>
    <t>ქალაქის ეკონომიკური და ურბანული განვითარება</t>
  </si>
  <si>
    <t>07 01</t>
  </si>
  <si>
    <t>ქალაქის ურბანული განვითარება</t>
  </si>
  <si>
    <t>ქალაქის დაგეგმარება</t>
  </si>
  <si>
    <t>გასული წლის პროგნოზი</t>
  </si>
  <si>
    <t>გასული წლის საკასო შესრულება</t>
  </si>
  <si>
    <t>დანართი 4</t>
  </si>
  <si>
    <t>ქვეპროგრამის დასახელება</t>
  </si>
  <si>
    <t>ქვეპროგრამის კოდი</t>
  </si>
  <si>
    <t>ქვეპროგრამის განმახორციელებელი</t>
  </si>
  <si>
    <t>ქვეპროგრამებით გათვალისწინებული ღონისძიებები და აქტივობები, მათი აღწერა, წარმატებები და წარმოქმნილი დაბრკოლებები</t>
  </si>
  <si>
    <t>ქვეპროგრამის შუალედური შედეგები</t>
  </si>
  <si>
    <t>დაგეგმილი მდგომარეობა</t>
  </si>
  <si>
    <t>ფაქტობრივი მდგომარეობა</t>
  </si>
  <si>
    <t>ქვეპროგრამის შუალედური შედეგის ინდიკატორები</t>
  </si>
  <si>
    <t>დაგეგმილი</t>
  </si>
  <si>
    <t>ფაქტობრივი</t>
  </si>
  <si>
    <t>ქვეპროგრამის შუალედური შედეგის სტატუსი:</t>
  </si>
  <si>
    <t>სრულად მიღწეულია</t>
  </si>
  <si>
    <t>არსებითად მიღწეულია</t>
  </si>
  <si>
    <t>ნაწილობრივ მიღწეულია</t>
  </si>
  <si>
    <t>მიუღწეველია</t>
  </si>
  <si>
    <t>გასატარებელი ღონისძიებების ჩამონათვალი თუ ქვეპროგრამის შუალედური შედეგები ნაწილობრივ მიღწეულია ან მიუღწეველია</t>
  </si>
  <si>
    <t>07 01 02</t>
  </si>
  <si>
    <t>საპროექტო-სახარჯთაღრიცხვო დოკუმენტაციის შედგენა</t>
  </si>
  <si>
    <t>ქვეპროგრამის  ფარგლებში განხორციელდა გარდამავალი ღონისძიებების დაფინანსება - ხელშეკრულების ფარგლებში შესრულებული სამუშაოებიდან დაკავებული საგარანტიო თანხების ანაზღაურება.</t>
  </si>
  <si>
    <t>მომზადებულია ინფრასტრუქტურული პროექტების საპროექტო-სახარჯთაღრიცხვო დოკუმენტაცია</t>
  </si>
  <si>
    <t>საპროექტო-სახარჯთაღრიცხვო დოკუმენტაციის შედგენა - 07 01 02</t>
  </si>
  <si>
    <t>ქვეპროგრამის შედეგების შეფასების ფორმა</t>
  </si>
  <si>
    <t xml:space="preserve"> პროგრამის ფინანსური ანგარიშგების ფორმა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</si>
</sst>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12"/>
      <color theme="1"/>
      <name val="Sylfaen"/>
      <family val="1"/>
    </font>
    <font>
      <sz val="11"/>
      <color theme="1"/>
      <name val="Sylfaen"/>
      <family val="1"/>
    </font>
    <font>
      <sz val="11"/>
      <color theme="1"/>
      <name val="Calibri"/>
      <family val="2"/>
      <scheme val="minor"/>
    </font>
    <font>
      <b/>
      <sz val="11"/>
      <name val="Sylfaen"/>
      <family val="1"/>
    </font>
    <font>
      <b/>
      <sz val="12"/>
      <color theme="1"/>
      <name val="Sylfaen"/>
      <family val="1"/>
      <charset val="204"/>
    </font>
    <font>
      <sz val="1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45">
    <xf numFmtId="0" fontId="0" fillId="0" borderId="0" xfId="0"/>
    <xf numFmtId="3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1" fillId="2" borderId="0" xfId="0" applyFont="1" applyFill="1" applyAlignment="1">
      <alignment horizontal="left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0" fillId="2" borderId="0" xfId="0" applyNumberFormat="1" applyFill="1"/>
    <xf numFmtId="3" fontId="3" fillId="2" borderId="5" xfId="0" applyNumberFormat="1" applyFont="1" applyFill="1" applyBorder="1" applyAlignment="1">
      <alignment horizontal="left" vertical="center" wrapText="1" indent="1"/>
    </xf>
    <xf numFmtId="3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</cellXfs>
  <cellStyles count="3">
    <cellStyle name="Normal" xfId="0" builtinId="0"/>
    <cellStyle name="Normal 3 2" xfId="1"/>
    <cellStyle name="Normal 3 2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view="pageBreakPreview" zoomScale="93" zoomScaleNormal="100" zoomScaleSheetLayoutView="93" workbookViewId="0">
      <selection activeCell="C5" sqref="C5"/>
    </sheetView>
  </sheetViews>
  <sheetFormatPr defaultRowHeight="15" x14ac:dyDescent="0.25"/>
  <cols>
    <col min="1" max="1" width="21.140625" style="9" customWidth="1"/>
    <col min="2" max="2" width="15.85546875" style="9" customWidth="1"/>
    <col min="3" max="3" width="27.140625" style="9" customWidth="1"/>
    <col min="4" max="7" width="18.28515625" style="9" customWidth="1"/>
  </cols>
  <sheetData>
    <row r="1" spans="1:7" x14ac:dyDescent="0.25">
      <c r="A1" s="6"/>
      <c r="B1" s="6"/>
      <c r="C1" s="6"/>
      <c r="D1" s="6"/>
      <c r="E1" s="6"/>
      <c r="F1" s="6"/>
      <c r="G1" s="7" t="s">
        <v>9</v>
      </c>
    </row>
    <row r="2" spans="1:7" x14ac:dyDescent="0.25">
      <c r="A2" s="27" t="s">
        <v>8</v>
      </c>
      <c r="B2" s="27"/>
      <c r="C2" s="27"/>
      <c r="D2" s="27"/>
      <c r="E2" s="27"/>
      <c r="F2" s="27"/>
      <c r="G2" s="27"/>
    </row>
    <row r="3" spans="1:7" x14ac:dyDescent="0.25">
      <c r="A3" s="6"/>
      <c r="B3" s="6"/>
      <c r="C3" s="6"/>
      <c r="D3" s="6"/>
      <c r="E3" s="6"/>
      <c r="F3" s="6"/>
      <c r="G3" s="7" t="s">
        <v>10</v>
      </c>
    </row>
    <row r="4" spans="1:7" ht="53.25" customHeight="1" x14ac:dyDescent="0.25">
      <c r="A4" s="3" t="s">
        <v>0</v>
      </c>
      <c r="B4" s="3" t="s">
        <v>1</v>
      </c>
      <c r="C4" s="3" t="s">
        <v>2</v>
      </c>
      <c r="D4" s="4" t="s">
        <v>17</v>
      </c>
      <c r="E4" s="4" t="s">
        <v>7</v>
      </c>
      <c r="F4" s="4" t="s">
        <v>18</v>
      </c>
      <c r="G4" s="4" t="s">
        <v>7</v>
      </c>
    </row>
    <row r="5" spans="1:7" ht="87" customHeight="1" x14ac:dyDescent="0.25">
      <c r="A5" s="5" t="s">
        <v>13</v>
      </c>
      <c r="B5" s="3" t="s">
        <v>14</v>
      </c>
      <c r="C5" s="2" t="s">
        <v>15</v>
      </c>
      <c r="D5" s="8">
        <v>22000</v>
      </c>
      <c r="E5" s="8">
        <v>22000</v>
      </c>
      <c r="F5" s="8">
        <v>8605.61</v>
      </c>
      <c r="G5" s="8">
        <v>8605.61</v>
      </c>
    </row>
    <row r="6" spans="1:7" ht="30" customHeight="1" x14ac:dyDescent="0.25">
      <c r="A6" s="28" t="s">
        <v>3</v>
      </c>
      <c r="B6" s="29"/>
      <c r="C6" s="30"/>
      <c r="D6" s="1">
        <f t="shared" ref="D6:G6" si="0">SUM(D5:D5)</f>
        <v>22000</v>
      </c>
      <c r="E6" s="1">
        <f t="shared" si="0"/>
        <v>22000</v>
      </c>
      <c r="F6" s="1">
        <f t="shared" si="0"/>
        <v>8605.61</v>
      </c>
      <c r="G6" s="1">
        <f t="shared" si="0"/>
        <v>8605.61</v>
      </c>
    </row>
  </sheetData>
  <mergeCells count="2">
    <mergeCell ref="A2:G2"/>
    <mergeCell ref="A6:C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view="pageBreakPreview" zoomScaleNormal="100" zoomScaleSheetLayoutView="100" workbookViewId="0">
      <selection activeCell="A7" sqref="A7"/>
    </sheetView>
  </sheetViews>
  <sheetFormatPr defaultRowHeight="15" x14ac:dyDescent="0.25"/>
  <cols>
    <col min="1" max="1" width="43.7109375" style="10" customWidth="1"/>
    <col min="2" max="2" width="14.7109375" style="11" customWidth="1"/>
    <col min="3" max="3" width="15.85546875" style="11" customWidth="1"/>
    <col min="4" max="4" width="14.42578125" style="11" customWidth="1"/>
    <col min="5" max="5" width="19.140625" style="11" customWidth="1"/>
  </cols>
  <sheetData>
    <row r="1" spans="1:5" x14ac:dyDescent="0.25">
      <c r="E1" s="12" t="s">
        <v>11</v>
      </c>
    </row>
    <row r="2" spans="1:5" x14ac:dyDescent="0.25">
      <c r="A2" s="31" t="s">
        <v>42</v>
      </c>
      <c r="B2" s="31"/>
      <c r="C2" s="31"/>
      <c r="D2" s="31"/>
      <c r="E2" s="31"/>
    </row>
    <row r="3" spans="1:5" x14ac:dyDescent="0.25">
      <c r="E3" s="12" t="s">
        <v>10</v>
      </c>
    </row>
    <row r="4" spans="1:5" ht="24.75" customHeight="1" x14ac:dyDescent="0.25">
      <c r="A4" s="13" t="s">
        <v>2</v>
      </c>
      <c r="B4" s="32" t="s">
        <v>16</v>
      </c>
      <c r="C4" s="32"/>
      <c r="D4" s="32"/>
      <c r="E4" s="32"/>
    </row>
    <row r="5" spans="1:5" ht="24.75" customHeight="1" x14ac:dyDescent="0.25">
      <c r="A5" s="13" t="s">
        <v>1</v>
      </c>
      <c r="B5" s="32" t="s">
        <v>14</v>
      </c>
      <c r="C5" s="32"/>
      <c r="D5" s="32"/>
      <c r="E5" s="32"/>
    </row>
    <row r="6" spans="1:5" ht="24.75" customHeight="1" x14ac:dyDescent="0.25">
      <c r="A6" s="13" t="s">
        <v>4</v>
      </c>
      <c r="B6" s="32" t="s">
        <v>12</v>
      </c>
      <c r="C6" s="32"/>
      <c r="D6" s="32"/>
      <c r="E6" s="32"/>
    </row>
    <row r="7" spans="1:5" ht="70.5" customHeight="1" x14ac:dyDescent="0.25">
      <c r="A7" s="14" t="s">
        <v>5</v>
      </c>
      <c r="B7" s="4" t="s">
        <v>17</v>
      </c>
      <c r="C7" s="4" t="s">
        <v>7</v>
      </c>
      <c r="D7" s="4" t="s">
        <v>18</v>
      </c>
      <c r="E7" s="4" t="s">
        <v>7</v>
      </c>
    </row>
    <row r="8" spans="1:5" ht="39.75" customHeight="1" x14ac:dyDescent="0.25">
      <c r="A8" s="17" t="s">
        <v>40</v>
      </c>
      <c r="B8" s="15">
        <f>B9</f>
        <v>22000</v>
      </c>
      <c r="C8" s="15">
        <f t="shared" ref="C8:E8" si="0">C9</f>
        <v>22000</v>
      </c>
      <c r="D8" s="15">
        <f t="shared" si="0"/>
        <v>8605.61</v>
      </c>
      <c r="E8" s="15">
        <f t="shared" si="0"/>
        <v>8605.61</v>
      </c>
    </row>
    <row r="9" spans="1:5" ht="44.25" customHeight="1" x14ac:dyDescent="0.25">
      <c r="A9" s="13" t="s">
        <v>6</v>
      </c>
      <c r="B9" s="8">
        <v>22000</v>
      </c>
      <c r="C9" s="8">
        <v>22000</v>
      </c>
      <c r="D9" s="8">
        <v>8605.61</v>
      </c>
      <c r="E9" s="8">
        <v>8605.61</v>
      </c>
    </row>
    <row r="13" spans="1:5" x14ac:dyDescent="0.25">
      <c r="B13" s="18"/>
      <c r="C13" s="18"/>
      <c r="D13" s="18"/>
      <c r="E13" s="18"/>
    </row>
    <row r="14" spans="1:5" x14ac:dyDescent="0.25">
      <c r="B14" s="16"/>
      <c r="C14" s="16"/>
      <c r="D14" s="16"/>
      <c r="E14" s="16"/>
    </row>
  </sheetData>
  <mergeCells count="4">
    <mergeCell ref="A2:E2"/>
    <mergeCell ref="B4:E4"/>
    <mergeCell ref="B5:E5"/>
    <mergeCell ref="B6:E6"/>
  </mergeCells>
  <printOptions horizontalCentered="1"/>
  <pageMargins left="0" right="0" top="0" bottom="0" header="0" footer="0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Normal="100" zoomScaleSheetLayoutView="100" workbookViewId="0">
      <selection activeCell="B8" sqref="B8:E8"/>
    </sheetView>
  </sheetViews>
  <sheetFormatPr defaultRowHeight="15" x14ac:dyDescent="0.25"/>
  <cols>
    <col min="1" max="1" width="31.28515625" style="19" customWidth="1"/>
    <col min="2" max="2" width="19.140625" style="20" customWidth="1"/>
    <col min="3" max="3" width="18.85546875" style="20" customWidth="1"/>
    <col min="4" max="4" width="17.85546875" style="20" customWidth="1"/>
    <col min="5" max="5" width="28" style="20" customWidth="1"/>
  </cols>
  <sheetData>
    <row r="1" spans="1:5" x14ac:dyDescent="0.25">
      <c r="E1" s="21" t="s">
        <v>19</v>
      </c>
    </row>
    <row r="2" spans="1:5" ht="15" customHeight="1" x14ac:dyDescent="0.25">
      <c r="A2" s="44" t="s">
        <v>41</v>
      </c>
      <c r="B2" s="44"/>
      <c r="C2" s="44"/>
      <c r="D2" s="44"/>
      <c r="E2" s="44"/>
    </row>
    <row r="4" spans="1:5" ht="29.25" customHeight="1" x14ac:dyDescent="0.25">
      <c r="A4" s="22" t="s">
        <v>2</v>
      </c>
      <c r="B4" s="36" t="s">
        <v>16</v>
      </c>
      <c r="C4" s="36"/>
      <c r="D4" s="36"/>
      <c r="E4" s="36"/>
    </row>
    <row r="5" spans="1:5" ht="36" customHeight="1" x14ac:dyDescent="0.25">
      <c r="A5" s="22" t="s">
        <v>20</v>
      </c>
      <c r="B5" s="36" t="s">
        <v>37</v>
      </c>
      <c r="C5" s="36"/>
      <c r="D5" s="36"/>
      <c r="E5" s="36"/>
    </row>
    <row r="6" spans="1:5" ht="28.5" customHeight="1" x14ac:dyDescent="0.25">
      <c r="A6" s="22" t="s">
        <v>21</v>
      </c>
      <c r="B6" s="37" t="s">
        <v>36</v>
      </c>
      <c r="C6" s="37"/>
      <c r="D6" s="37"/>
      <c r="E6" s="37"/>
    </row>
    <row r="7" spans="1:5" ht="39.75" customHeight="1" x14ac:dyDescent="0.25">
      <c r="A7" s="22" t="s">
        <v>22</v>
      </c>
      <c r="B7" s="36" t="s">
        <v>12</v>
      </c>
      <c r="C7" s="36"/>
      <c r="D7" s="36"/>
      <c r="E7" s="36"/>
    </row>
    <row r="8" spans="1:5" ht="127.5" customHeight="1" x14ac:dyDescent="0.25">
      <c r="A8" s="22" t="s">
        <v>23</v>
      </c>
      <c r="B8" s="33" t="s">
        <v>38</v>
      </c>
      <c r="C8" s="34"/>
      <c r="D8" s="34"/>
      <c r="E8" s="35"/>
    </row>
    <row r="9" spans="1:5" ht="409.5" hidden="1" customHeight="1" x14ac:dyDescent="0.25">
      <c r="A9" s="22" t="s">
        <v>23</v>
      </c>
      <c r="B9" s="43"/>
      <c r="C9" s="43"/>
      <c r="D9" s="43"/>
      <c r="E9" s="43"/>
    </row>
    <row r="10" spans="1:5" ht="385.5" hidden="1" customHeight="1" x14ac:dyDescent="0.25">
      <c r="A10" s="22" t="s">
        <v>23</v>
      </c>
      <c r="B10" s="43"/>
      <c r="C10" s="43"/>
      <c r="D10" s="43"/>
      <c r="E10" s="43"/>
    </row>
    <row r="11" spans="1:5" ht="150.75" hidden="1" customHeight="1" x14ac:dyDescent="0.25">
      <c r="A11" s="22" t="s">
        <v>23</v>
      </c>
      <c r="B11" s="43"/>
      <c r="C11" s="43"/>
      <c r="D11" s="43"/>
      <c r="E11" s="43"/>
    </row>
    <row r="12" spans="1:5" s="9" customFormat="1" ht="24" customHeight="1" x14ac:dyDescent="0.25">
      <c r="A12" s="36" t="s">
        <v>24</v>
      </c>
      <c r="B12" s="38" t="s">
        <v>25</v>
      </c>
      <c r="C12" s="38"/>
      <c r="D12" s="38" t="s">
        <v>26</v>
      </c>
      <c r="E12" s="38"/>
    </row>
    <row r="13" spans="1:5" s="9" customFormat="1" ht="83.25" customHeight="1" x14ac:dyDescent="0.25">
      <c r="A13" s="36"/>
      <c r="B13" s="39" t="s">
        <v>39</v>
      </c>
      <c r="C13" s="39"/>
      <c r="D13" s="39" t="s">
        <v>39</v>
      </c>
      <c r="E13" s="39"/>
    </row>
    <row r="14" spans="1:5" s="9" customFormat="1" ht="50.25" customHeight="1" x14ac:dyDescent="0.25">
      <c r="A14" s="23" t="s">
        <v>27</v>
      </c>
      <c r="B14" s="38" t="s">
        <v>28</v>
      </c>
      <c r="C14" s="38"/>
      <c r="D14" s="38" t="s">
        <v>29</v>
      </c>
      <c r="E14" s="38"/>
    </row>
    <row r="15" spans="1:5" ht="53.25" customHeight="1" x14ac:dyDescent="0.25">
      <c r="A15" s="23" t="s">
        <v>30</v>
      </c>
      <c r="B15" s="24" t="s">
        <v>31</v>
      </c>
      <c r="C15" s="26" t="s">
        <v>32</v>
      </c>
      <c r="D15" s="25" t="s">
        <v>33</v>
      </c>
      <c r="E15" s="25" t="s">
        <v>34</v>
      </c>
    </row>
    <row r="16" spans="1:5" ht="115.5" customHeight="1" x14ac:dyDescent="0.25">
      <c r="A16" s="22" t="s">
        <v>35</v>
      </c>
      <c r="B16" s="40"/>
      <c r="C16" s="41"/>
      <c r="D16" s="41"/>
      <c r="E16" s="42"/>
    </row>
  </sheetData>
  <mergeCells count="17">
    <mergeCell ref="B16:E16"/>
    <mergeCell ref="B14:C14"/>
    <mergeCell ref="D14:E14"/>
    <mergeCell ref="B9:E9"/>
    <mergeCell ref="B10:E10"/>
    <mergeCell ref="B11:E11"/>
    <mergeCell ref="A12:A13"/>
    <mergeCell ref="B12:C12"/>
    <mergeCell ref="D12:E12"/>
    <mergeCell ref="B13:C13"/>
    <mergeCell ref="D13:E13"/>
    <mergeCell ref="B8:E8"/>
    <mergeCell ref="A2:E2"/>
    <mergeCell ref="B4:E4"/>
    <mergeCell ref="B5:E5"/>
    <mergeCell ref="B6:E6"/>
    <mergeCell ref="B7:E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9" orientation="portrait" r:id="rId1"/>
  <rowBreaks count="1" manualBreakCount="1">
    <brk id="1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პრიორიტეტის ფინ ანგარ ფორმა</vt:lpstr>
      <vt:lpstr>პროგრამის ფინ. ანგარ ფორმა</vt:lpstr>
      <vt:lpstr>07 01 02</vt:lpstr>
      <vt:lpstr>'07 01 02'!Print_Area</vt:lpstr>
      <vt:lpstr>'პროგრამის ფინ. ანგარ ფორმა'!Print_Area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2021-02-24T13:09:34Z</dcterms:modified>
</cp:coreProperties>
</file>